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queryTables/queryTable4.xml" ContentType="application/vnd.openxmlformats-officedocument.spreadsheetml.query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queryTables/queryTable5.xml" ContentType="application/vnd.openxmlformats-officedocument.spreadsheetml.queryTable+xml"/>
  <Override PartName="/xl/tables/table12.xml" ContentType="application/vnd.openxmlformats-officedocument.spreadsheetml.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5\"/>
    </mc:Choice>
  </mc:AlternateContent>
  <xr:revisionPtr revIDLastSave="0" documentId="13_ncr:1_{8456875A-3FD1-439C-95FD-C766BEDE6385}" xr6:coauthVersionLast="47" xr6:coauthVersionMax="47" xr10:uidLastSave="{00000000-0000-0000-0000-000000000000}"/>
  <bookViews>
    <workbookView xWindow="-120" yWindow="-120" windowWidth="29040" windowHeight="15720" tabRatio="691" activeTab="4" xr2:uid="{00000000-000D-0000-FFFF-FFFF00000000}"/>
  </bookViews>
  <sheets>
    <sheet name="Statystyka" sheetId="11" r:id="rId1"/>
    <sheet name="Korekty" sheetId="12" r:id="rId2"/>
    <sheet name="Pracownicy" sheetId="13" r:id="rId3"/>
    <sheet name="Czas Pracy" sheetId="14" r:id="rId4"/>
    <sheet name="Z przykładów" sheetId="15" r:id="rId5"/>
  </sheets>
  <definedNames>
    <definedName name="ExternalData_1" localSheetId="3" hidden="1">'Czas Pracy'!$G$1:$J$9</definedName>
    <definedName name="ExternalData_1" localSheetId="1" hidden="1">Korekty!$E$1:$I$8</definedName>
    <definedName name="ExternalData_1" localSheetId="2" hidden="1">Pracownicy!$G$1:$O$12</definedName>
    <definedName name="ExternalData_1" localSheetId="0" hidden="1">Statystyka!$F$1:$M$12</definedName>
    <definedName name="ExternalData_1" localSheetId="4" hidden="1">'Z przykładów'!$F$1:$J$12</definedName>
    <definedName name="ExternalData_2" localSheetId="4" hidden="1">'Z przykładów'!$G$16:$M$31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4" l="1"/>
  <c r="B4" i="13"/>
  <c r="B3" i="13"/>
  <c r="E3" i="14"/>
  <c r="E4" i="14"/>
  <c r="E5" i="14"/>
  <c r="E6" i="14"/>
  <c r="E7" i="14"/>
  <c r="E8" i="14"/>
  <c r="E9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E5DF2B-5A34-4C64-978A-2D236B685699}" keepAlive="1" name="Zapytanie — Czas pracy" description="Połączenie z zapytaniem „Czas pracy” w skoroszycie." type="5" refreshedVersion="8" background="1" saveData="1">
    <dbPr connection="Provider=Microsoft.Mashup.OleDb.1;Data Source=$Workbook$;Location=&quot;Czas pracy&quot;;Extended Properties=&quot;&quot;" command="SELECT * FROM [Czas pracy]"/>
  </connection>
  <connection id="2" xr16:uid="{7956C823-86FE-49E7-974C-65768ED498C4}" keepAlive="1" name="Zapytanie — Klienci" description="Połączenie z zapytaniem „Klienci” w skoroszycie." type="5" refreshedVersion="8" background="1" saveData="1">
    <dbPr connection="Provider=Microsoft.Mashup.OleDb.1;Data Source=$Workbook$;Location=Klienci;Extended Properties=&quot;&quot;" command="SELECT * FROM [Klienci]"/>
  </connection>
  <connection id="3" xr16:uid="{CF03DD9C-8F67-4964-8BED-1572A94D94C0}" keepAlive="1" name="Zapytanie — Przekształcenia dat" description="Połączenie z zapytaniem „Przekształcenia dat” w skoroszycie." type="5" refreshedVersion="8" background="1" saveData="1">
    <dbPr connection="Provider=Microsoft.Mashup.OleDb.1;Data Source=$Workbook$;Location=&quot;Przekształcenia dat&quot;;Extended Properties=&quot;&quot;" command="SELECT * FROM [Przekształcenia dat]"/>
  </connection>
  <connection id="4" xr16:uid="{FC9D9AA6-C5DF-457A-9C22-F54FBCDE42F2}" keepAlive="1" name="Zapytanie — Sprzedaż" description="Połączenie z zapytaniem „Sprzedaż” w skoroszycie." type="5" refreshedVersion="8" background="1" saveData="1">
    <dbPr connection="Provider=Microsoft.Mashup.OleDb.1;Data Source=$Workbook$;Location=Sprzedaż;Extended Properties=&quot;&quot;" command="SELECT * FROM [Sprzedaż]"/>
  </connection>
  <connection id="5" xr16:uid="{40D3A814-0B8D-438F-B0FB-53395ECA027D}" keepAlive="1" name="Zapytanie — Statystyki" description="Połączenie z zapytaniem „Statystyki” w skoroszycie." type="5" refreshedVersion="8" background="1" saveData="1">
    <dbPr connection="Provider=Microsoft.Mashup.OleDb.1;Data Source=$Workbook$;Location=Statystyki;Extended Properties=&quot;&quot;" command="SELECT * FROM [Statystyki]"/>
  </connection>
  <connection id="6" xr16:uid="{7586E608-BB01-492C-BDF2-79EA4CF35D56}" keepAlive="1" name="Zapytanie — Teksty" description="Połączenie z zapytaniem „Teksty” w skoroszycie." type="5" refreshedVersion="8" background="1" saveData="1">
    <dbPr connection="Provider=Microsoft.Mashup.OleDb.1;Data Source=$Workbook$;Location=Teksty;Extended Properties=&quot;&quot;" command="SELECT * FROM [Teksty]"/>
  </connection>
</connections>
</file>

<file path=xl/sharedStrings.xml><?xml version="1.0" encoding="utf-8"?>
<sst xmlns="http://schemas.openxmlformats.org/spreadsheetml/2006/main" count="276" uniqueCount="128">
  <si>
    <t>Anna Kowalska</t>
  </si>
  <si>
    <t>Jan Nowak</t>
  </si>
  <si>
    <t>Maria Wiśniewska</t>
  </si>
  <si>
    <t>Piotr Zieliński</t>
  </si>
  <si>
    <t>Katarzyna Mazur</t>
  </si>
  <si>
    <t>Tomasz Kaczmarek</t>
  </si>
  <si>
    <t>Monika Dudek</t>
  </si>
  <si>
    <t>Adam Lewandowski</t>
  </si>
  <si>
    <t>Ewa Szymańska</t>
  </si>
  <si>
    <t>Michał Wójcik</t>
  </si>
  <si>
    <t>Joanna Krawczyk</t>
  </si>
  <si>
    <t>Sty</t>
  </si>
  <si>
    <t>Lut</t>
  </si>
  <si>
    <t>Mar</t>
  </si>
  <si>
    <t>Fabryka</t>
  </si>
  <si>
    <t>Filozoficzny Flaming</t>
  </si>
  <si>
    <t>Taneczny Tukan</t>
  </si>
  <si>
    <t>Nostalgiczny Narwal</t>
  </si>
  <si>
    <t>Romantyczny Rekin</t>
  </si>
  <si>
    <t>Chaotyczny Chomik</t>
  </si>
  <si>
    <t>Leniwy Lemur</t>
  </si>
  <si>
    <t>Dramatyczny Dzięcioł</t>
  </si>
  <si>
    <t>Spontaniczny Sęp</t>
  </si>
  <si>
    <t>Kreatywny Krokodyl</t>
  </si>
  <si>
    <t>Ekstrawagancki Emu</t>
  </si>
  <si>
    <t>Melancholijny Motyl</t>
  </si>
  <si>
    <t>Nazwa utworu</t>
  </si>
  <si>
    <t>Liczba znaków</t>
  </si>
  <si>
    <t>Przygody Puchatego Pingwina</t>
  </si>
  <si>
    <t>Skarby Sennego Słonia</t>
  </si>
  <si>
    <t>Refleksje Roztargnionego Rekina</t>
  </si>
  <si>
    <t>Wspomnienia Wesołego Wilka</t>
  </si>
  <si>
    <t>Ballada Błękitnego Bażanta</t>
  </si>
  <si>
    <t>Opowieści Odważnej Ośmiornicy</t>
  </si>
  <si>
    <t>Troski Turkusowego Tulipana</t>
  </si>
  <si>
    <t>Pracownik</t>
  </si>
  <si>
    <t>Data zatrudnienia</t>
  </si>
  <si>
    <t>Data zwolnienia</t>
  </si>
  <si>
    <t>Odejmowanie</t>
  </si>
  <si>
    <t>Update bazy danych</t>
  </si>
  <si>
    <t>2024-12-15T14:30:00+01:00</t>
  </si>
  <si>
    <t>Id Pracownika</t>
  </si>
  <si>
    <t>Godzina we</t>
  </si>
  <si>
    <t>Godzina wy</t>
  </si>
  <si>
    <t>Czas pracy</t>
  </si>
  <si>
    <t>Analizuj</t>
  </si>
  <si>
    <t>2025-02-05T14:30:00+03:00</t>
  </si>
  <si>
    <t>2025-06-07T14:30:00+05:00</t>
  </si>
  <si>
    <t>2025-06-14T14:30:00+01:00</t>
  </si>
  <si>
    <t>% do średniej</t>
  </si>
  <si>
    <t>Średnia</t>
  </si>
  <si>
    <t>Wartość procentowa</t>
  </si>
  <si>
    <t>Mar do Lut</t>
  </si>
  <si>
    <t>Stawka za 100</t>
  </si>
  <si>
    <t>Zaokrąglenie</t>
  </si>
  <si>
    <t>Należność</t>
  </si>
  <si>
    <t>Dzień tygodnia</t>
  </si>
  <si>
    <t>Nazwa dnia</t>
  </si>
  <si>
    <t>Staż pracy</t>
  </si>
  <si>
    <t>czwartek</t>
  </si>
  <si>
    <t>piątek</t>
  </si>
  <si>
    <t>środa</t>
  </si>
  <si>
    <t>poniedziałek</t>
  </si>
  <si>
    <t>wtorek</t>
  </si>
  <si>
    <t>sobota</t>
  </si>
  <si>
    <t>Klient</t>
  </si>
  <si>
    <t>Imię</t>
  </si>
  <si>
    <t>Nazwisko</t>
  </si>
  <si>
    <t>anna</t>
  </si>
  <si>
    <t>jan</t>
  </si>
  <si>
    <t>maria</t>
  </si>
  <si>
    <t>piotr</t>
  </si>
  <si>
    <t>katarzyna</t>
  </si>
  <si>
    <t>tomasz</t>
  </si>
  <si>
    <t>monika</t>
  </si>
  <si>
    <t>adam</t>
  </si>
  <si>
    <t>ewa</t>
  </si>
  <si>
    <t>michał</t>
  </si>
  <si>
    <t>joanna</t>
  </si>
  <si>
    <t>kowalska</t>
  </si>
  <si>
    <t>nowak</t>
  </si>
  <si>
    <t>wiśniewska</t>
  </si>
  <si>
    <t>zieliński</t>
  </si>
  <si>
    <t>mazur</t>
  </si>
  <si>
    <t>kaczmarek</t>
  </si>
  <si>
    <t>dudek</t>
  </si>
  <si>
    <t>lewandowski</t>
  </si>
  <si>
    <t>szymańska</t>
  </si>
  <si>
    <t>wójcik</t>
  </si>
  <si>
    <t>krawczyk</t>
  </si>
  <si>
    <t>Data urodzenia</t>
  </si>
  <si>
    <t>Produkt</t>
  </si>
  <si>
    <t>Kategoria</t>
  </si>
  <si>
    <t>Ilość</t>
  </si>
  <si>
    <t>Cena jedn.</t>
  </si>
  <si>
    <t>Jabłka Gala</t>
  </si>
  <si>
    <t>Owoce</t>
  </si>
  <si>
    <t>Czekolada mleczna</t>
  </si>
  <si>
    <t>Słodycze</t>
  </si>
  <si>
    <t>Pomidory malinowe</t>
  </si>
  <si>
    <t>Warzywa</t>
  </si>
  <si>
    <t>Banany</t>
  </si>
  <si>
    <t>Żelki owocowe</t>
  </si>
  <si>
    <t>Ogórki świeże</t>
  </si>
  <si>
    <t>Truskawki</t>
  </si>
  <si>
    <t>Cukierki miętowe</t>
  </si>
  <si>
    <t>Marchew</t>
  </si>
  <si>
    <t>Pomarańcze</t>
  </si>
  <si>
    <t>Batoniki czekoladowe</t>
  </si>
  <si>
    <t>Papryka czerwona</t>
  </si>
  <si>
    <t>Gruszki Konferencja</t>
  </si>
  <si>
    <t>Lizaki owocowe</t>
  </si>
  <si>
    <t>Sałata lodowa</t>
  </si>
  <si>
    <t>Id sprzedaży</t>
  </si>
  <si>
    <t>Rok urodzenia klienta</t>
  </si>
  <si>
    <t>Anna K. rok urodzenia 1990</t>
  </si>
  <si>
    <t>Jan N. rok urodzenia 1953</t>
  </si>
  <si>
    <t>Maria W. rok urodzenia 1966</t>
  </si>
  <si>
    <t>Piotr Z. rok urodzenia 1960</t>
  </si>
  <si>
    <t>Katarzyna M. rok urodzenia 1994</t>
  </si>
  <si>
    <t>Tomasz K. rok urodzenia 1966</t>
  </si>
  <si>
    <t>Monika D. rok urodzenia 1992</t>
  </si>
  <si>
    <t>Adam L. rok urodzenia 1975</t>
  </si>
  <si>
    <t>Ewa S. rok urodzenia 1963</t>
  </si>
  <si>
    <t>Michał W. rok urodzenia 1988</t>
  </si>
  <si>
    <t>Joanna K. rok urodzenia 2005</t>
  </si>
  <si>
    <t>Przychód</t>
  </si>
  <si>
    <t>Id kategorii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</si>
</sst>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0\ &quot;zł&quot;;[Red]\-#,##0.0000\ &quot;zł&quot;"/>
    <numFmt numFmtId="166" formatCode="yyyy\-mm\-dd;@"/>
    <numFmt numFmtId="167" formatCode="[$-F400]h:mm:ss\ AM/PM"/>
  </numFmts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0" fontId="0" fillId="0" borderId="0" xfId="0" applyNumberFormat="1"/>
    <xf numFmtId="167" fontId="0" fillId="0" borderId="0" xfId="0" applyNumberFormat="1"/>
    <xf numFmtId="10" fontId="0" fillId="0" borderId="0" xfId="0" applyNumberForma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2" fontId="0" fillId="0" borderId="0" xfId="0" applyNumberFormat="1"/>
  </cellXfs>
  <cellStyles count="1">
    <cellStyle name="Normalny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27" formatCode="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6" formatCode="yyyy\-mm\-dd;@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167" formatCode="[$-F400]h:mm:ss\ AM/PM"/>
    </dxf>
    <dxf>
      <numFmt numFmtId="0" formatCode="General"/>
    </dxf>
    <dxf>
      <numFmt numFmtId="19" formatCode="d/mm/yyyy"/>
    </dxf>
    <dxf>
      <numFmt numFmtId="19" formatCode="d/mm/yyyy"/>
    </dxf>
    <dxf>
      <numFmt numFmtId="0" formatCode="General"/>
    </dxf>
    <dxf>
      <numFmt numFmtId="0" formatCode="General"/>
    </dxf>
    <dxf>
      <numFmt numFmtId="166" formatCode="yyyy\-mm\-dd;@"/>
    </dxf>
    <dxf>
      <numFmt numFmtId="166" formatCode="yyyy\-mm\-dd;@"/>
    </dxf>
    <dxf>
      <numFmt numFmtId="0" formatCode="General"/>
    </dxf>
    <dxf>
      <numFmt numFmtId="165" formatCode="#,##0.0000\ &quot;zł&quot;;[Red]\-#,##0.0000\ &quot;zł&quot;"/>
    </dxf>
    <dxf>
      <numFmt numFmtId="14" formatCode="0.00%"/>
    </dxf>
    <dxf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2B6AD446-C53F-4A31-B622-6BC7E5DD97D4}" autoFormatId="16" applyNumberFormats="0" applyBorderFormats="0" applyFontFormats="0" applyPatternFormats="0" applyAlignmentFormats="0" applyWidthHeightFormats="0">
  <queryTableRefresh nextId="9">
    <queryTableFields count="8">
      <queryTableField id="1" name="Fabryka" tableColumnId="1"/>
      <queryTableField id="2" name="Sty" tableColumnId="2"/>
      <queryTableField id="3" name="Lut" tableColumnId="3"/>
      <queryTableField id="4" name="Mar" tableColumnId="4"/>
      <queryTableField id="5" name="% do średniej" tableColumnId="5"/>
      <queryTableField id="6" name="Średnia" tableColumnId="6"/>
      <queryTableField id="7" name="Wartość procentowa" tableColumnId="7"/>
      <queryTableField id="8" name="Mar do Lut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3F1E38A5-B85F-4ED4-96BF-4D2EBB472272}" autoFormatId="16" applyNumberFormats="0" applyBorderFormats="0" applyFontFormats="0" applyPatternFormats="0" applyAlignmentFormats="0" applyWidthHeightFormats="0">
  <queryTableRefresh nextId="6">
    <queryTableFields count="5">
      <queryTableField id="1" name="Nazwa utworu" tableColumnId="1"/>
      <queryTableField id="2" name="Liczba znaków" tableColumnId="2"/>
      <queryTableField id="3" name="Stawka za 100" tableColumnId="3"/>
      <queryTableField id="4" name="Zaokrąglenie" tableColumnId="4"/>
      <queryTableField id="5" name="Należność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F2D668AF-D1E3-43EE-81A0-D8FE46670551}" autoFormatId="16" applyNumberFormats="0" applyBorderFormats="0" applyFontFormats="0" applyPatternFormats="0" applyAlignmentFormats="0" applyWidthHeightFormats="0">
  <queryTableRefresh nextId="15">
    <queryTableFields count="9">
      <queryTableField id="1" name="Pracownik" tableColumnId="1"/>
      <queryTableField id="5" name="Dzień tygodnia" tableColumnId="5"/>
      <queryTableField id="6" name="Nazwa dnia" tableColumnId="6"/>
      <queryTableField id="4" name="Data zatrudnienia" tableColumnId="4"/>
      <queryTableField id="2" name="Data zwolnienia" tableColumnId="2"/>
      <queryTableField id="7" name="Odejmowanie" tableColumnId="7"/>
      <queryTableField id="8" name="Staż pracy" tableColumnId="8"/>
      <queryTableField id="3" name="Update bazy danych" tableColumnId="3"/>
      <queryTableField id="9" name="Analizuj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73C5465-764E-4DCC-A1B8-F21741D0118F}" autoFormatId="16" applyNumberFormats="0" applyBorderFormats="0" applyFontFormats="0" applyPatternFormats="0" applyAlignmentFormats="0" applyWidthHeightFormats="0">
  <queryTableRefresh nextId="5">
    <queryTableFields count="4">
      <queryTableField id="1" name="Id Pracownika" tableColumnId="1"/>
      <queryTableField id="2" name="Godzina we" tableColumnId="2"/>
      <queryTableField id="3" name="Godzina wy" tableColumnId="3"/>
      <queryTableField id="4" name="Odejmowanie" tableColumnId="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41C0696-7EB7-49AD-9A63-5442F81F5B64}" autoFormatId="16" applyNumberFormats="0" applyBorderFormats="0" applyFontFormats="0" applyPatternFormats="0" applyAlignmentFormats="0" applyWidthHeightFormats="0">
  <queryTableRefresh nextId="6">
    <queryTableFields count="5">
      <queryTableField id="1" name="Klient" tableColumnId="1"/>
      <queryTableField id="2" name="Imię" tableColumnId="2"/>
      <queryTableField id="3" name="Nazwisko" tableColumnId="3"/>
      <queryTableField id="4" name="Data urodzenia" tableColumnId="4"/>
      <queryTableField id="5" name="Rok urodzenia klienta" tableColumnId="5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36C151E8-E43C-4110-9450-5A3561510597}" autoFormatId="16" applyNumberFormats="0" applyBorderFormats="0" applyFontFormats="0" applyPatternFormats="0" applyAlignmentFormats="0" applyWidthHeightFormats="0">
  <queryTableRefresh nextId="8">
    <queryTableFields count="7">
      <queryTableField id="1" name="Id sprzedaży" tableColumnId="1"/>
      <queryTableField id="2" name="Produkt" tableColumnId="2"/>
      <queryTableField id="3" name="Kategoria" tableColumnId="3"/>
      <queryTableField id="4" name="Ilość" tableColumnId="4"/>
      <queryTableField id="5" name="Cena jedn." tableColumnId="5"/>
      <queryTableField id="6" name="Przychód" tableColumnId="6"/>
      <queryTableField id="7" name="Id kategorii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45C0D2F-B155-4FD3-B46E-A756771868BA}" name="tFabryki" displayName="tFabryki" ref="A1:D12" totalsRowShown="0">
  <autoFilter ref="A1:D12" xr:uid="{145C0D2F-B155-4FD3-B46E-A756771868BA}"/>
  <tableColumns count="4">
    <tableColumn id="1" xr3:uid="{29792803-40CE-4D4C-A2A4-D81BC5F9F47D}" name="Fabryka"/>
    <tableColumn id="2" xr3:uid="{F22CBB5D-265B-4172-AEC6-2EBDD0B85559}" name="Sty"/>
    <tableColumn id="3" xr3:uid="{D3CD5655-31DE-4640-B749-2B54C97EF0EE}" name="Lut"/>
    <tableColumn id="4" xr3:uid="{1AB13A5D-42EE-4AAD-9D1A-1400B0200C6F}" name="Ma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059D5-ADD1-400F-913A-CEF18A6E97E2}" name="Statystyki" displayName="Statystyki" ref="F1:M12" tableType="queryTable" totalsRowShown="0">
  <autoFilter ref="F1:M12" xr:uid="{8FE059D5-ADD1-400F-913A-CEF18A6E97E2}"/>
  <tableColumns count="8">
    <tableColumn id="1" xr3:uid="{87FA18DA-D9F0-467A-860F-4D19CBB60E51}" uniqueName="1" name="Fabryka" queryTableFieldId="1" dataDxfId="24"/>
    <tableColumn id="2" xr3:uid="{0675D774-1E02-4CF6-B418-9A22E65BCCF9}" uniqueName="2" name="Sty" queryTableFieldId="2"/>
    <tableColumn id="3" xr3:uid="{316D0AF1-B51E-492F-A0D0-42C9579F0B93}" uniqueName="3" name="Lut" queryTableFieldId="3"/>
    <tableColumn id="4" xr3:uid="{F185DEAE-6E22-42BB-8FD4-90040181D5B1}" uniqueName="4" name="Mar" queryTableFieldId="4"/>
    <tableColumn id="5" xr3:uid="{EE596526-440F-4372-82BF-290F121981CC}" uniqueName="5" name="% do średniej" queryTableFieldId="5" dataDxfId="23"/>
    <tableColumn id="6" xr3:uid="{498DEEB2-EC92-4CC8-9276-47CF0010A441}" uniqueName="6" name="Średnia" queryTableFieldId="6"/>
    <tableColumn id="7" xr3:uid="{CB3C1B02-43B2-41D5-B6A4-5308AED0DED9}" uniqueName="7" name="Wartość procentowa" queryTableFieldId="7"/>
    <tableColumn id="8" xr3:uid="{12E4E540-DF4C-49CB-91DE-C55162401ABB}" uniqueName="8" name="Mar do Lut" queryTableFieldId="8" dataDxfId="2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A00F0207-D82C-4D5B-823F-23D67CB1556E}" name="Teksty" displayName="Teksty" ref="A1:C8" totalsRowShown="0">
  <autoFilter ref="A1:C8" xr:uid="{A00F0207-D82C-4D5B-823F-23D67CB1556E}"/>
  <tableColumns count="3">
    <tableColumn id="1" xr3:uid="{E43A333B-0CCC-4E41-88BB-2E48A93CF6AA}" name="Nazwa utworu"/>
    <tableColumn id="2" xr3:uid="{8FF1BC2D-739E-4489-98DE-D2FAAF47904A}" name="Liczba znaków"/>
    <tableColumn id="3" xr3:uid="{DD20F7FC-7E48-4EC2-9818-CB94B5774B98}" name="Stawka za 100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74553E-89EC-4C0E-B093-E3191FA07A42}" name="Teksty_1" displayName="Teksty_1" ref="E1:I8" tableType="queryTable" totalsRowShown="0">
  <autoFilter ref="E1:I8" xr:uid="{6374553E-89EC-4C0E-B093-E3191FA07A42}"/>
  <tableColumns count="5">
    <tableColumn id="1" xr3:uid="{0441A3F4-E9A2-450F-B3FF-D01CFE812514}" uniqueName="1" name="Nazwa utworu" queryTableFieldId="1" dataDxfId="20"/>
    <tableColumn id="2" xr3:uid="{D99F86E1-2D6F-4249-B711-AFA4C7FB0F0D}" uniqueName="2" name="Liczba znaków" queryTableFieldId="2"/>
    <tableColumn id="3" xr3:uid="{EEF2137B-A189-4AAF-9934-50C44B13F159}" uniqueName="3" name="Stawka za 100" queryTableFieldId="3"/>
    <tableColumn id="4" xr3:uid="{E55043E6-3F16-4B8D-B2A3-F687F3B58CB2}" uniqueName="4" name="Zaokrąglenie" queryTableFieldId="4"/>
    <tableColumn id="5" xr3:uid="{49D2E4F3-7B16-44D5-B196-50A9ACF53486}" uniqueName="5" name="Należność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741E90FF-5906-4AB6-8257-869582D2AEE7}" name="ZatrudnieniaZwolnienia" displayName="ZatrudnieniaZwolnienia" ref="A1:D12" totalsRowShown="0">
  <autoFilter ref="A1:D12" xr:uid="{741E90FF-5906-4AB6-8257-869582D2AEE7}"/>
  <tableColumns count="4">
    <tableColumn id="1" xr3:uid="{6B3FC334-F50E-48B3-83BB-4AF7F4402979}" name="Pracownik"/>
    <tableColumn id="2" xr3:uid="{A2DFB8CA-4C67-4B5A-B9D9-F53E0D8674A7}" name="Data zatrudnienia" dataDxfId="19"/>
    <tableColumn id="3" xr3:uid="{D1681F5F-6952-45AA-91B0-0358640041EB}" name="Data zwolnienia" dataDxfId="18"/>
    <tableColumn id="4" xr3:uid="{F0C344B6-5EAC-426F-9ACE-6D9915C644CC}" name="Update bazy danych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893124-1C69-4A90-96CA-93ACA8E12352}" name="Przekształcenia_dat" displayName="Przekształcenia_dat" ref="G1:O12" tableType="queryTable" totalsRowShown="0">
  <autoFilter ref="G1:O12" xr:uid="{2A893124-1C69-4A90-96CA-93ACA8E12352}"/>
  <tableColumns count="9">
    <tableColumn id="1" xr3:uid="{9450D0AA-EFA5-4C96-A2AE-160287633E6B}" uniqueName="1" name="Pracownik" queryTableFieldId="1" dataDxfId="17"/>
    <tableColumn id="5" xr3:uid="{A0F3DE4B-55B5-4875-947E-A91CEFC68256}" uniqueName="5" name="Dzień tygodnia" queryTableFieldId="5"/>
    <tableColumn id="6" xr3:uid="{2A594C91-FED6-4A9F-A52C-2F5B28BA5020}" uniqueName="6" name="Nazwa dnia" queryTableFieldId="6" dataDxfId="16"/>
    <tableColumn id="4" xr3:uid="{6E5EE2F2-D53B-43C5-BB43-782820AC9CD2}" uniqueName="4" name="Data zatrudnienia" queryTableFieldId="4" dataDxfId="15"/>
    <tableColumn id="2" xr3:uid="{9230EAF0-BB5D-4002-95B9-D3B8059FCC43}" uniqueName="2" name="Data zwolnienia" queryTableFieldId="2" dataDxfId="14"/>
    <tableColumn id="7" xr3:uid="{998A0B2A-C4D3-446C-A5F7-57D5B94FE87E}" uniqueName="7" name="Odejmowanie" queryTableFieldId="7"/>
    <tableColumn id="8" xr3:uid="{E3C50BA7-1FD5-4646-9A61-5B2BCA273D13}" uniqueName="8" name="Staż pracy" queryTableFieldId="8"/>
    <tableColumn id="3" xr3:uid="{EC46653C-BC3A-428C-AD45-9F4C8B140969}" uniqueName="3" name="Update bazy danych" queryTableFieldId="3" dataDxfId="13"/>
    <tableColumn id="9" xr3:uid="{F31C441C-C780-40FB-85EB-827227CB5350}" uniqueName="9" name="Analizuj" queryTableFieldId="9" dataDxfId="1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A653CED-2FA2-4170-9EA1-FBE44929B342}" name="Monitoring" displayName="Monitoring" ref="A1:C9" totalsRowShown="0">
  <autoFilter ref="A1:C9" xr:uid="{8A653CED-2FA2-4170-9EA1-FBE44929B342}"/>
  <tableColumns count="3">
    <tableColumn id="1" xr3:uid="{FD699DCB-7875-4206-8240-3E5301E18BBD}" name="Id Pracownika"/>
    <tableColumn id="2" xr3:uid="{11B7EB44-1923-4573-BA3F-5B586001FF2A}" name="Godzina we"/>
    <tableColumn id="3" xr3:uid="{E8492FA0-7EB1-47B3-8F08-7714E1B8FED9}" name="Godzina wy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B37772-CBAD-45A1-B334-62D245335C57}" name="Czas_pracy" displayName="Czas_pracy" ref="G1:J9" tableType="queryTable" totalsRowShown="0">
  <autoFilter ref="G1:J9" xr:uid="{B8B37772-CBAD-45A1-B334-62D245335C57}"/>
  <tableColumns count="4">
    <tableColumn id="1" xr3:uid="{24245C9B-016C-4F68-AE7C-CC8D733DA938}" uniqueName="1" name="Id Pracownika" queryTableFieldId="1"/>
    <tableColumn id="2" xr3:uid="{B183BCDA-4257-4032-BA4D-526152C6C5E2}" uniqueName="2" name="Godzina we" queryTableFieldId="2" dataDxfId="11"/>
    <tableColumn id="3" xr3:uid="{B6A81115-D720-4907-9F8F-8182D72D839F}" uniqueName="3" name="Godzina wy" queryTableFieldId="3" dataDxfId="10"/>
    <tableColumn id="4" xr3:uid="{6451DD94-A1CA-4D80-99AF-DAD8DE637F45}" uniqueName="4" name="Odejmowanie" queryTableFieldId="4" dataDxfId="9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16B5CF-F4D3-4AFE-BE54-3C2C00012296}" name="Klienci" displayName="Klienci" ref="A1:D12" totalsRowShown="0">
  <autoFilter ref="A1:D12" xr:uid="{A316B5CF-F4D3-4AFE-BE54-3C2C00012296}"/>
  <tableColumns count="4">
    <tableColumn id="1" xr3:uid="{68456C1B-4799-4445-AF6C-CEAFF38D4955}" name="Klient"/>
    <tableColumn id="2" xr3:uid="{7F9BEE4A-2C2A-4EE5-ACA8-DC1815936805}" name="Imię"/>
    <tableColumn id="3" xr3:uid="{FCAA4747-0287-4784-BDF9-2D1A1470DFA9}" name="Nazwisko"/>
    <tableColumn id="4" xr3:uid="{D998A59C-AB7E-4C79-8937-752D5159CB55}" name="Data urodzenia" dataDxfId="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F4A0FE2-2A5E-4FB1-ACD4-0F6CC0553F1A}" name="Sprzedaż" displayName="Sprzedaż" ref="A16:E31" totalsRowShown="0">
  <autoFilter ref="A16:E31" xr:uid="{6F4A0FE2-2A5E-4FB1-ACD4-0F6CC0553F1A}"/>
  <tableColumns count="5">
    <tableColumn id="1" xr3:uid="{2DC8D92C-552E-4A88-8883-8861B7C56B72}" name="Id sprzedaży" dataDxfId="7"/>
    <tableColumn id="3" xr3:uid="{5E66A733-6EF4-4D78-8682-3B137F11843E}" name="Produkt"/>
    <tableColumn id="4" xr3:uid="{B4834BBF-DBDE-4D52-A4F7-26AF49DFBD73}" name="Kategoria"/>
    <tableColumn id="5" xr3:uid="{7DF8EF6B-2CDF-4058-8917-D1DD38CC3028}" name="Ilość"/>
    <tableColumn id="6" xr3:uid="{0FF39F7B-DCAF-4476-B57A-A5CB19226F08}" name="Cena jedn.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7D20857-9065-4AB2-9EAA-AFE519AE391C}" name="Klienci_" displayName="Klienci_" ref="F1:J12" tableType="queryTable" totalsRowShown="0">
  <autoFilter ref="F1:J12" xr:uid="{67D20857-9065-4AB2-9EAA-AFE519AE391C}"/>
  <tableColumns count="5">
    <tableColumn id="1" xr3:uid="{E0F73274-7F96-456A-BDE9-7CC09B192AE4}" uniqueName="1" name="Klient" queryTableFieldId="1" dataDxfId="6"/>
    <tableColumn id="2" xr3:uid="{54F0B9BE-86EA-466B-814D-C46BD8B9E765}" uniqueName="2" name="Imię" queryTableFieldId="2" dataDxfId="5"/>
    <tableColumn id="3" xr3:uid="{FD07482B-693E-4A80-9601-FC61851EFEA2}" uniqueName="3" name="Nazwisko" queryTableFieldId="3" dataDxfId="4"/>
    <tableColumn id="4" xr3:uid="{E710DBF3-C008-4957-AE7A-7B774D0120E6}" uniqueName="4" name="Data urodzenia" queryTableFieldId="4" dataDxfId="3"/>
    <tableColumn id="5" xr3:uid="{4DEC2BD3-6761-4EE4-9E01-F98DD9DBD8B3}" uniqueName="5" name="Rok urodzenia klienta" queryTableFieldId="5" dataDxfId="2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5AFA265-A54C-438E-A486-387D0FFB2AEA}" name="Sprzedaż_1" displayName="Sprzedaż_1" ref="G16:M31" tableType="queryTable" totalsRowShown="0">
  <autoFilter ref="G16:M31" xr:uid="{B5AFA265-A54C-438E-A486-387D0FFB2AEA}"/>
  <tableColumns count="7">
    <tableColumn id="1" xr3:uid="{D15A67A0-74FE-44F2-8E9D-0F1269707204}" uniqueName="1" name="Id sprzedaży" queryTableFieldId="1"/>
    <tableColumn id="2" xr3:uid="{1C0915BB-7800-44F6-994B-8114AFE52557}" uniqueName="2" name="Produkt" queryTableFieldId="2" dataDxfId="1"/>
    <tableColumn id="3" xr3:uid="{3E73D31F-8292-45A9-986C-43625228183A}" uniqueName="3" name="Kategoria" queryTableFieldId="3" dataDxfId="0"/>
    <tableColumn id="4" xr3:uid="{11D41EE6-8C21-4B47-859A-95F6987305C6}" uniqueName="4" name="Ilość" queryTableFieldId="4"/>
    <tableColumn id="5" xr3:uid="{76C396A3-A7BC-498A-8EB2-99EB5FAAF033}" uniqueName="5" name="Cena jedn." queryTableFieldId="5"/>
    <tableColumn id="6" xr3:uid="{22312526-081D-4A01-A604-A31712A1ED9E}" uniqueName="6" name="Przychód" queryTableFieldId="6"/>
    <tableColumn id="7" xr3:uid="{893F0636-E88E-4E73-9430-19CF69FFB8D6}" uniqueName="7" name="Id kategorii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E288-C952-4A38-B563-BA84C2B02C2D}">
  <dimension ref="A1:M12"/>
  <sheetViews>
    <sheetView zoomScale="190" zoomScaleNormal="190" workbookViewId="0">
      <selection activeCell="F1" sqref="F1:M12"/>
    </sheetView>
  </sheetViews>
  <sheetFormatPr defaultRowHeight="15"/>
  <cols>
    <col min="1" max="1" width="19.85546875" bestFit="1" customWidth="1"/>
    <col min="2" max="4" width="8.5703125" customWidth="1"/>
    <col min="6" max="6" width="19.85546875" bestFit="1" customWidth="1"/>
    <col min="7" max="8" width="6" bestFit="1" customWidth="1"/>
    <col min="9" max="9" width="6.85546875" bestFit="1" customWidth="1"/>
    <col min="10" max="10" width="15.42578125" bestFit="1" customWidth="1"/>
    <col min="11" max="11" width="12.42578125" bestFit="1" customWidth="1"/>
    <col min="12" max="12" width="21.85546875" bestFit="1" customWidth="1"/>
    <col min="13" max="13" width="12.7109375" bestFit="1" customWidth="1"/>
  </cols>
  <sheetData>
    <row r="1" spans="1:13">
      <c r="A1" t="s">
        <v>14</v>
      </c>
      <c r="B1" t="s">
        <v>11</v>
      </c>
      <c r="C1" t="s">
        <v>12</v>
      </c>
      <c r="D1" t="s">
        <v>13</v>
      </c>
      <c r="F1" t="s">
        <v>14</v>
      </c>
      <c r="G1" t="s">
        <v>11</v>
      </c>
      <c r="H1" t="s">
        <v>12</v>
      </c>
      <c r="I1" t="s">
        <v>13</v>
      </c>
      <c r="J1" t="s">
        <v>49</v>
      </c>
      <c r="K1" t="s">
        <v>50</v>
      </c>
      <c r="L1" t="s">
        <v>51</v>
      </c>
      <c r="M1" t="s">
        <v>52</v>
      </c>
    </row>
    <row r="2" spans="1:13">
      <c r="A2" t="s">
        <v>25</v>
      </c>
      <c r="B2">
        <v>1265</v>
      </c>
      <c r="C2">
        <v>2761</v>
      </c>
      <c r="D2">
        <v>1894</v>
      </c>
      <c r="F2" t="s">
        <v>25</v>
      </c>
      <c r="G2">
        <v>1265</v>
      </c>
      <c r="H2">
        <v>2761</v>
      </c>
      <c r="I2">
        <v>1894</v>
      </c>
      <c r="J2" s="7">
        <v>0.62441103881534699</v>
      </c>
      <c r="K2">
        <v>1973.3333333333335</v>
      </c>
      <c r="L2">
        <v>2178.1</v>
      </c>
      <c r="M2" s="7">
        <v>0.68598333936979405</v>
      </c>
    </row>
    <row r="3" spans="1:13">
      <c r="A3" t="s">
        <v>15</v>
      </c>
      <c r="B3">
        <v>1230</v>
      </c>
      <c r="C3">
        <v>722</v>
      </c>
      <c r="D3">
        <v>1887</v>
      </c>
      <c r="F3" t="s">
        <v>15</v>
      </c>
      <c r="G3">
        <v>1230</v>
      </c>
      <c r="H3">
        <v>722</v>
      </c>
      <c r="I3">
        <v>1887</v>
      </c>
      <c r="J3" s="7">
        <v>0.60713484406551499</v>
      </c>
      <c r="K3">
        <v>1279.6666666666667</v>
      </c>
      <c r="L3">
        <v>2170.0499999999997</v>
      </c>
      <c r="M3" s="7">
        <v>2.6135734072022201</v>
      </c>
    </row>
    <row r="4" spans="1:13">
      <c r="A4" t="s">
        <v>16</v>
      </c>
      <c r="B4">
        <v>3076</v>
      </c>
      <c r="C4">
        <v>1955</v>
      </c>
      <c r="D4">
        <v>2546</v>
      </c>
      <c r="F4" t="s">
        <v>16</v>
      </c>
      <c r="G4">
        <v>3076</v>
      </c>
      <c r="H4">
        <v>1955</v>
      </c>
      <c r="I4">
        <v>2546</v>
      </c>
      <c r="J4" s="7">
        <v>1.5183307157280701</v>
      </c>
      <c r="K4">
        <v>2525.6666666666665</v>
      </c>
      <c r="L4">
        <v>2927.8999999999996</v>
      </c>
      <c r="M4" s="7">
        <v>1.3023017902813301</v>
      </c>
    </row>
    <row r="5" spans="1:13">
      <c r="A5" t="s">
        <v>17</v>
      </c>
      <c r="B5">
        <v>953</v>
      </c>
      <c r="C5">
        <v>3358</v>
      </c>
      <c r="D5">
        <v>1848</v>
      </c>
      <c r="F5" t="s">
        <v>17</v>
      </c>
      <c r="G5">
        <v>953</v>
      </c>
      <c r="H5">
        <v>3358</v>
      </c>
      <c r="I5">
        <v>1848</v>
      </c>
      <c r="J5" s="7">
        <v>0.47040610275970401</v>
      </c>
      <c r="K5">
        <v>2053</v>
      </c>
      <c r="L5">
        <v>2125.1999999999998</v>
      </c>
      <c r="M5" s="7">
        <v>0.55032757593805803</v>
      </c>
    </row>
    <row r="6" spans="1:13">
      <c r="A6" t="s">
        <v>18</v>
      </c>
      <c r="B6">
        <v>712</v>
      </c>
      <c r="C6">
        <v>2461</v>
      </c>
      <c r="D6">
        <v>2647</v>
      </c>
      <c r="F6" t="s">
        <v>18</v>
      </c>
      <c r="G6">
        <v>712</v>
      </c>
      <c r="H6">
        <v>2461</v>
      </c>
      <c r="I6">
        <v>2647</v>
      </c>
      <c r="J6" s="7">
        <v>0.351447161768005</v>
      </c>
      <c r="K6">
        <v>1940</v>
      </c>
      <c r="L6">
        <v>3044.0499999999997</v>
      </c>
      <c r="M6" s="7">
        <v>1.07557903291345</v>
      </c>
    </row>
    <row r="7" spans="1:13">
      <c r="A7" t="s">
        <v>19</v>
      </c>
      <c r="B7">
        <v>2958</v>
      </c>
      <c r="C7">
        <v>3382</v>
      </c>
      <c r="D7">
        <v>1713</v>
      </c>
      <c r="F7" t="s">
        <v>19</v>
      </c>
      <c r="G7">
        <v>2958</v>
      </c>
      <c r="H7">
        <v>3382</v>
      </c>
      <c r="I7">
        <v>1713</v>
      </c>
      <c r="J7" s="7">
        <v>1.4600852591429201</v>
      </c>
      <c r="K7">
        <v>2684.3333333333335</v>
      </c>
      <c r="L7">
        <v>1969.9499999999998</v>
      </c>
      <c r="M7" s="7">
        <v>0.50650502661147201</v>
      </c>
    </row>
    <row r="8" spans="1:13">
      <c r="A8" t="s">
        <v>20</v>
      </c>
      <c r="B8">
        <v>1697</v>
      </c>
      <c r="C8">
        <v>913</v>
      </c>
      <c r="D8">
        <v>3349</v>
      </c>
      <c r="F8" t="s">
        <v>20</v>
      </c>
      <c r="G8">
        <v>1697</v>
      </c>
      <c r="H8">
        <v>913</v>
      </c>
      <c r="I8">
        <v>3349</v>
      </c>
      <c r="J8" s="7">
        <v>0.83764864258469796</v>
      </c>
      <c r="K8">
        <v>1986.3333333333333</v>
      </c>
      <c r="L8">
        <v>3851.35</v>
      </c>
      <c r="M8" s="7">
        <v>3.6681270536692199</v>
      </c>
    </row>
    <row r="9" spans="1:13">
      <c r="A9" t="s">
        <v>21</v>
      </c>
      <c r="B9">
        <v>3072</v>
      </c>
      <c r="C9">
        <v>3388</v>
      </c>
      <c r="D9">
        <v>2198</v>
      </c>
      <c r="F9" t="s">
        <v>21</v>
      </c>
      <c r="G9">
        <v>3072</v>
      </c>
      <c r="H9">
        <v>3388</v>
      </c>
      <c r="I9">
        <v>2198</v>
      </c>
      <c r="J9" s="7">
        <v>1.51635629347094</v>
      </c>
      <c r="K9">
        <v>2886</v>
      </c>
      <c r="L9">
        <v>2527.6999999999998</v>
      </c>
      <c r="M9" s="7">
        <v>0.64876033057851201</v>
      </c>
    </row>
    <row r="10" spans="1:13">
      <c r="A10" t="s">
        <v>22</v>
      </c>
      <c r="B10">
        <v>3181</v>
      </c>
      <c r="C10">
        <v>1372</v>
      </c>
      <c r="D10">
        <v>1709</v>
      </c>
      <c r="F10" t="s">
        <v>22</v>
      </c>
      <c r="G10">
        <v>3181</v>
      </c>
      <c r="H10">
        <v>1372</v>
      </c>
      <c r="I10">
        <v>1709</v>
      </c>
      <c r="J10" s="7">
        <v>1.57015929997756</v>
      </c>
      <c r="K10">
        <v>2087.333333333333</v>
      </c>
      <c r="L10">
        <v>1965.35</v>
      </c>
      <c r="M10" s="7">
        <v>1.24562682215743</v>
      </c>
    </row>
    <row r="11" spans="1:13">
      <c r="A11" t="s">
        <v>23</v>
      </c>
      <c r="B11">
        <v>1003</v>
      </c>
      <c r="C11">
        <v>2560</v>
      </c>
      <c r="D11">
        <v>1208</v>
      </c>
      <c r="F11" t="s">
        <v>23</v>
      </c>
      <c r="G11">
        <v>1003</v>
      </c>
      <c r="H11">
        <v>2560</v>
      </c>
      <c r="I11">
        <v>1208</v>
      </c>
      <c r="J11" s="7">
        <v>0.49508638097374902</v>
      </c>
      <c r="K11">
        <v>1590.3333333333335</v>
      </c>
      <c r="L11">
        <v>1389.1999999999998</v>
      </c>
      <c r="M11" s="7">
        <v>0.47187499999999999</v>
      </c>
    </row>
    <row r="12" spans="1:13">
      <c r="A12" t="s">
        <v>24</v>
      </c>
      <c r="B12">
        <v>3138</v>
      </c>
      <c r="C12">
        <v>868</v>
      </c>
      <c r="D12">
        <v>1101</v>
      </c>
      <c r="F12" t="s">
        <v>24</v>
      </c>
      <c r="G12">
        <v>3138</v>
      </c>
      <c r="H12">
        <v>868</v>
      </c>
      <c r="I12">
        <v>1101</v>
      </c>
      <c r="J12" s="7">
        <v>1.5489342607134799</v>
      </c>
      <c r="K12">
        <v>1702.3333333333333</v>
      </c>
      <c r="L12">
        <v>1266.1499999999999</v>
      </c>
      <c r="M12" s="7">
        <v>1.2684331797235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A3C5-DF85-49B7-9EF6-4944C268F984}">
  <dimension ref="A1:I28"/>
  <sheetViews>
    <sheetView zoomScale="130" zoomScaleNormal="130" workbookViewId="0">
      <selection activeCell="E1" sqref="E1:I8"/>
    </sheetView>
  </sheetViews>
  <sheetFormatPr defaultRowHeight="15"/>
  <cols>
    <col min="1" max="1" width="30.7109375" bestFit="1" customWidth="1"/>
    <col min="2" max="2" width="14.7109375" customWidth="1"/>
    <col min="3" max="3" width="15.42578125" bestFit="1" customWidth="1"/>
    <col min="4" max="4" width="14.140625" customWidth="1"/>
    <col min="5" max="5" width="30.7109375" bestFit="1" customWidth="1"/>
    <col min="6" max="6" width="15.85546875" bestFit="1" customWidth="1"/>
    <col min="7" max="7" width="15.42578125" bestFit="1" customWidth="1"/>
    <col min="8" max="8" width="14.7109375" bestFit="1" customWidth="1"/>
    <col min="9" max="9" width="12.28515625" bestFit="1" customWidth="1"/>
  </cols>
  <sheetData>
    <row r="1" spans="1:9">
      <c r="A1" t="s">
        <v>26</v>
      </c>
      <c r="B1" t="s">
        <v>27</v>
      </c>
      <c r="C1" t="s">
        <v>53</v>
      </c>
      <c r="E1" t="s">
        <v>26</v>
      </c>
      <c r="F1" t="s">
        <v>27</v>
      </c>
      <c r="G1" t="s">
        <v>53</v>
      </c>
      <c r="H1" t="s">
        <v>54</v>
      </c>
      <c r="I1" t="s">
        <v>55</v>
      </c>
    </row>
    <row r="2" spans="1:9">
      <c r="A2" t="s">
        <v>32</v>
      </c>
      <c r="B2">
        <v>9346</v>
      </c>
      <c r="C2" s="3">
        <v>0.33499999999999996</v>
      </c>
      <c r="D2" s="2"/>
      <c r="E2" t="s">
        <v>32</v>
      </c>
      <c r="F2">
        <v>9300</v>
      </c>
      <c r="G2">
        <v>0.33500000000000002</v>
      </c>
      <c r="H2">
        <v>0.34</v>
      </c>
      <c r="I2">
        <v>3115.5</v>
      </c>
    </row>
    <row r="3" spans="1:9">
      <c r="A3" t="s">
        <v>33</v>
      </c>
      <c r="B3">
        <v>8879</v>
      </c>
      <c r="C3" s="3">
        <v>0.3450000000000002</v>
      </c>
      <c r="E3" t="s">
        <v>33</v>
      </c>
      <c r="F3">
        <v>8800</v>
      </c>
      <c r="G3">
        <v>0.34499999999999997</v>
      </c>
      <c r="H3">
        <v>0.34</v>
      </c>
      <c r="I3">
        <v>3035.9999999999995</v>
      </c>
    </row>
    <row r="4" spans="1:9">
      <c r="A4" t="s">
        <v>28</v>
      </c>
      <c r="B4">
        <v>9592</v>
      </c>
      <c r="C4" s="3">
        <v>0.35499999999999998</v>
      </c>
      <c r="E4" t="s">
        <v>28</v>
      </c>
      <c r="F4">
        <v>9500</v>
      </c>
      <c r="G4">
        <v>0.35499999999999998</v>
      </c>
      <c r="H4">
        <v>0.36</v>
      </c>
      <c r="I4">
        <v>3372.5</v>
      </c>
    </row>
    <row r="5" spans="1:9">
      <c r="A5" t="s">
        <v>30</v>
      </c>
      <c r="B5">
        <v>6426</v>
      </c>
      <c r="C5" s="3">
        <v>0.36500000000000021</v>
      </c>
      <c r="E5" t="s">
        <v>30</v>
      </c>
      <c r="F5">
        <v>6400</v>
      </c>
      <c r="G5">
        <v>0.36499999999999999</v>
      </c>
      <c r="H5">
        <v>0.36</v>
      </c>
      <c r="I5">
        <v>2336</v>
      </c>
    </row>
    <row r="6" spans="1:9">
      <c r="A6" t="s">
        <v>29</v>
      </c>
      <c r="B6">
        <v>9316</v>
      </c>
      <c r="C6" s="3">
        <v>0.37489999999999979</v>
      </c>
      <c r="E6" t="s">
        <v>29</v>
      </c>
      <c r="F6">
        <v>9300</v>
      </c>
      <c r="G6">
        <v>0.37490000000000001</v>
      </c>
      <c r="H6">
        <v>0.37</v>
      </c>
      <c r="I6">
        <v>3486.57</v>
      </c>
    </row>
    <row r="7" spans="1:9">
      <c r="A7" t="s">
        <v>34</v>
      </c>
      <c r="B7">
        <v>6841</v>
      </c>
      <c r="C7" s="3">
        <v>0.3851</v>
      </c>
      <c r="E7" t="s">
        <v>34</v>
      </c>
      <c r="F7">
        <v>6800</v>
      </c>
      <c r="G7">
        <v>0.3851</v>
      </c>
      <c r="H7">
        <v>0.39</v>
      </c>
      <c r="I7">
        <v>2618.6799999999998</v>
      </c>
    </row>
    <row r="8" spans="1:9">
      <c r="A8" t="s">
        <v>31</v>
      </c>
      <c r="B8">
        <v>8696</v>
      </c>
      <c r="C8" s="3">
        <v>0.39500000000000002</v>
      </c>
      <c r="E8" t="s">
        <v>31</v>
      </c>
      <c r="F8">
        <v>8600</v>
      </c>
      <c r="G8">
        <v>0.39500000000000002</v>
      </c>
      <c r="H8">
        <v>0.4</v>
      </c>
      <c r="I8">
        <v>3397</v>
      </c>
    </row>
    <row r="11" spans="1:9">
      <c r="A11" s="8"/>
      <c r="B11" s="8"/>
      <c r="C11" s="8"/>
    </row>
    <row r="12" spans="1:9">
      <c r="A12" s="10"/>
      <c r="B12" s="11"/>
      <c r="C12" s="9"/>
    </row>
    <row r="13" spans="1:9">
      <c r="A13" s="10"/>
      <c r="B13" s="11"/>
      <c r="C13" s="9"/>
    </row>
    <row r="14" spans="1:9">
      <c r="A14" s="10"/>
      <c r="B14" s="11"/>
      <c r="C14" s="9"/>
    </row>
    <row r="15" spans="1:9">
      <c r="A15" s="10"/>
      <c r="B15" s="11"/>
      <c r="C15" s="9"/>
    </row>
    <row r="16" spans="1:9">
      <c r="A16" s="10"/>
      <c r="B16" s="11"/>
      <c r="C16" s="9"/>
    </row>
    <row r="17" spans="1:3">
      <c r="A17" s="10"/>
      <c r="B17" s="11"/>
      <c r="C17" s="9"/>
    </row>
    <row r="18" spans="1:3">
      <c r="A18" s="10"/>
      <c r="B18" s="11"/>
      <c r="C18" s="9"/>
    </row>
    <row r="19" spans="1:3">
      <c r="A19" s="10"/>
      <c r="B19" s="11"/>
      <c r="C19" s="9"/>
    </row>
    <row r="20" spans="1:3">
      <c r="A20" s="10"/>
      <c r="B20" s="11"/>
      <c r="C20" s="9"/>
    </row>
    <row r="21" spans="1:3">
      <c r="A21" s="10"/>
      <c r="B21" s="11"/>
      <c r="C21" s="9"/>
    </row>
    <row r="22" spans="1:3">
      <c r="A22" s="10"/>
      <c r="B22" s="11"/>
      <c r="C22" s="9"/>
    </row>
    <row r="23" spans="1:3">
      <c r="A23" s="10"/>
      <c r="B23" s="11"/>
      <c r="C23" s="9"/>
    </row>
    <row r="24" spans="1:3">
      <c r="A24" s="10"/>
      <c r="B24" s="11"/>
      <c r="C24" s="9"/>
    </row>
    <row r="25" spans="1:3">
      <c r="A25" s="10"/>
      <c r="B25" s="11"/>
      <c r="C25" s="9"/>
    </row>
    <row r="26" spans="1:3">
      <c r="A26" s="10"/>
      <c r="B26" s="11"/>
      <c r="C26" s="9"/>
    </row>
    <row r="27" spans="1:3">
      <c r="A27" s="10"/>
      <c r="B27" s="11"/>
      <c r="C27" s="9"/>
    </row>
    <row r="28" spans="1:3">
      <c r="A28" s="10"/>
      <c r="B28" s="11"/>
      <c r="C28" s="9"/>
    </row>
  </sheetData>
  <sortState xmlns:xlrd2="http://schemas.microsoft.com/office/spreadsheetml/2017/richdata2" ref="A2:A8">
    <sortCondition ref="A2:A8"/>
  </sortState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46B1-3F4E-4AE3-98B4-B56D11780F3B}">
  <dimension ref="A1:O12"/>
  <sheetViews>
    <sheetView zoomScale="130" zoomScaleNormal="130" workbookViewId="0">
      <selection activeCell="G1" sqref="G1:O12"/>
    </sheetView>
  </sheetViews>
  <sheetFormatPr defaultRowHeight="15"/>
  <cols>
    <col min="1" max="1" width="18.85546875" bestFit="1" customWidth="1"/>
    <col min="2" max="2" width="18.7109375" customWidth="1"/>
    <col min="3" max="3" width="16.85546875" customWidth="1"/>
    <col min="4" max="4" width="27.42578125" customWidth="1"/>
    <col min="7" max="7" width="19" bestFit="1" customWidth="1"/>
    <col min="8" max="8" width="16.5703125" bestFit="1" customWidth="1"/>
    <col min="9" max="9" width="13.42578125" bestFit="1" customWidth="1"/>
    <col min="10" max="10" width="19" bestFit="1" customWidth="1"/>
    <col min="11" max="11" width="17.5703125" bestFit="1" customWidth="1"/>
    <col min="12" max="12" width="16" bestFit="1" customWidth="1"/>
    <col min="13" max="13" width="12" bestFit="1" customWidth="1"/>
    <col min="14" max="14" width="26.28515625" bestFit="1" customWidth="1"/>
    <col min="15" max="15" width="10.42578125" bestFit="1" customWidth="1"/>
  </cols>
  <sheetData>
    <row r="1" spans="1:15">
      <c r="A1" t="s">
        <v>35</v>
      </c>
      <c r="B1" t="s">
        <v>36</v>
      </c>
      <c r="C1" t="s">
        <v>37</v>
      </c>
      <c r="D1" t="s">
        <v>39</v>
      </c>
      <c r="G1" t="s">
        <v>35</v>
      </c>
      <c r="H1" t="s">
        <v>56</v>
      </c>
      <c r="I1" t="s">
        <v>57</v>
      </c>
      <c r="J1" t="s">
        <v>36</v>
      </c>
      <c r="K1" t="s">
        <v>37</v>
      </c>
      <c r="L1" t="s">
        <v>38</v>
      </c>
      <c r="M1" t="s">
        <v>58</v>
      </c>
      <c r="N1" t="s">
        <v>39</v>
      </c>
      <c r="O1" t="s">
        <v>45</v>
      </c>
    </row>
    <row r="2" spans="1:15">
      <c r="A2" t="s">
        <v>0</v>
      </c>
      <c r="B2" s="4">
        <v>45778</v>
      </c>
      <c r="C2" s="4"/>
      <c r="D2" t="s">
        <v>46</v>
      </c>
      <c r="G2" t="s">
        <v>0</v>
      </c>
      <c r="H2">
        <v>3</v>
      </c>
      <c r="I2" t="s">
        <v>59</v>
      </c>
      <c r="J2" s="1">
        <v>45778</v>
      </c>
      <c r="K2" s="1"/>
      <c r="M2">
        <v>0</v>
      </c>
      <c r="N2" t="s">
        <v>46</v>
      </c>
      <c r="O2" s="6">
        <v>0.52083333333333337</v>
      </c>
    </row>
    <row r="3" spans="1:15">
      <c r="A3" t="s">
        <v>1</v>
      </c>
      <c r="B3" s="4">
        <f ca="1">DATE(YEAR(TODAY())-1,MONTH(TODAY()),DAY(TODAY()))</f>
        <v>45684</v>
      </c>
      <c r="C3" s="4"/>
      <c r="D3" t="s">
        <v>40</v>
      </c>
      <c r="G3" t="s">
        <v>1</v>
      </c>
      <c r="H3">
        <v>4</v>
      </c>
      <c r="I3" t="s">
        <v>60</v>
      </c>
      <c r="J3" s="1">
        <v>45604</v>
      </c>
      <c r="K3" s="1"/>
      <c r="M3">
        <v>1</v>
      </c>
      <c r="N3" t="s">
        <v>40</v>
      </c>
      <c r="O3" s="6">
        <v>0.60416666666666663</v>
      </c>
    </row>
    <row r="4" spans="1:15">
      <c r="A4" t="s">
        <v>2</v>
      </c>
      <c r="B4" s="4">
        <f ca="1">DATE(YEAR(TODAY())-2,MONTH(TODAY()),DAY(TODAY()))</f>
        <v>45318</v>
      </c>
      <c r="C4" s="4"/>
      <c r="D4" t="s">
        <v>48</v>
      </c>
      <c r="G4" t="s">
        <v>2</v>
      </c>
      <c r="H4">
        <v>2</v>
      </c>
      <c r="I4" t="s">
        <v>61</v>
      </c>
      <c r="J4" s="1">
        <v>45238</v>
      </c>
      <c r="K4" s="1"/>
      <c r="M4">
        <v>2</v>
      </c>
      <c r="N4" t="s">
        <v>48</v>
      </c>
      <c r="O4" s="6">
        <v>0.64583333333333337</v>
      </c>
    </row>
    <row r="5" spans="1:15">
      <c r="A5" t="s">
        <v>3</v>
      </c>
      <c r="B5" s="4">
        <v>42191</v>
      </c>
      <c r="C5" s="4"/>
      <c r="D5" t="s">
        <v>47</v>
      </c>
      <c r="G5" t="s">
        <v>3</v>
      </c>
      <c r="H5">
        <v>0</v>
      </c>
      <c r="I5" t="s">
        <v>62</v>
      </c>
      <c r="J5" s="1">
        <v>42191</v>
      </c>
      <c r="K5" s="1"/>
      <c r="M5">
        <v>10</v>
      </c>
      <c r="N5" t="s">
        <v>47</v>
      </c>
      <c r="O5" s="6">
        <v>0.47916666666666669</v>
      </c>
    </row>
    <row r="6" spans="1:15">
      <c r="A6" t="s">
        <v>4</v>
      </c>
      <c r="B6" s="4">
        <v>41870</v>
      </c>
      <c r="C6" s="4">
        <v>45295</v>
      </c>
      <c r="G6" t="s">
        <v>4</v>
      </c>
      <c r="H6">
        <v>1</v>
      </c>
      <c r="I6" t="s">
        <v>63</v>
      </c>
      <c r="J6" s="1">
        <v>41870</v>
      </c>
      <c r="K6" s="1">
        <v>45295</v>
      </c>
      <c r="L6">
        <v>3425</v>
      </c>
      <c r="M6">
        <v>11</v>
      </c>
      <c r="O6" s="6"/>
    </row>
    <row r="7" spans="1:15">
      <c r="A7" t="s">
        <v>5</v>
      </c>
      <c r="B7" s="4">
        <v>39753</v>
      </c>
      <c r="C7" s="4"/>
      <c r="G7" t="s">
        <v>5</v>
      </c>
      <c r="H7">
        <v>5</v>
      </c>
      <c r="I7" t="s">
        <v>64</v>
      </c>
      <c r="J7" s="1">
        <v>39753</v>
      </c>
      <c r="K7" s="1"/>
      <c r="M7">
        <v>17</v>
      </c>
      <c r="O7" s="6"/>
    </row>
    <row r="8" spans="1:15">
      <c r="A8" t="s">
        <v>6</v>
      </c>
      <c r="B8" s="4">
        <v>40173</v>
      </c>
      <c r="C8" s="4">
        <v>42115</v>
      </c>
      <c r="G8" t="s">
        <v>6</v>
      </c>
      <c r="H8">
        <v>5</v>
      </c>
      <c r="I8" t="s">
        <v>64</v>
      </c>
      <c r="J8" s="1">
        <v>40173</v>
      </c>
      <c r="K8" s="1">
        <v>42115</v>
      </c>
      <c r="L8">
        <v>1942</v>
      </c>
      <c r="M8">
        <v>15</v>
      </c>
      <c r="O8" s="6"/>
    </row>
    <row r="9" spans="1:15">
      <c r="A9" t="s">
        <v>7</v>
      </c>
      <c r="B9" s="4">
        <v>40549</v>
      </c>
      <c r="G9" t="s">
        <v>7</v>
      </c>
      <c r="H9">
        <v>3</v>
      </c>
      <c r="I9" t="s">
        <v>59</v>
      </c>
      <c r="J9" s="1">
        <v>40549</v>
      </c>
      <c r="K9" s="1"/>
      <c r="M9">
        <v>14</v>
      </c>
      <c r="O9" s="6"/>
    </row>
    <row r="10" spans="1:15">
      <c r="A10" t="s">
        <v>8</v>
      </c>
      <c r="B10" s="4">
        <v>42542</v>
      </c>
      <c r="C10" s="4"/>
      <c r="G10" t="s">
        <v>8</v>
      </c>
      <c r="H10">
        <v>1</v>
      </c>
      <c r="I10" t="s">
        <v>63</v>
      </c>
      <c r="J10" s="1">
        <v>42542</v>
      </c>
      <c r="K10" s="1"/>
      <c r="M10">
        <v>9</v>
      </c>
      <c r="O10" s="6"/>
    </row>
    <row r="11" spans="1:15">
      <c r="A11" t="s">
        <v>9</v>
      </c>
      <c r="B11" s="4">
        <v>43665</v>
      </c>
      <c r="C11" s="4"/>
      <c r="G11" t="s">
        <v>9</v>
      </c>
      <c r="H11">
        <v>4</v>
      </c>
      <c r="I11" t="s">
        <v>60</v>
      </c>
      <c r="J11" s="1">
        <v>43665</v>
      </c>
      <c r="K11" s="1"/>
      <c r="M11">
        <v>6</v>
      </c>
      <c r="O11" s="6"/>
    </row>
    <row r="12" spans="1:15">
      <c r="A12" t="s">
        <v>10</v>
      </c>
      <c r="B12" s="4">
        <v>36915</v>
      </c>
      <c r="C12" s="4"/>
      <c r="G12" t="s">
        <v>10</v>
      </c>
      <c r="H12">
        <v>2</v>
      </c>
      <c r="I12" t="s">
        <v>61</v>
      </c>
      <c r="J12" s="1">
        <v>36915</v>
      </c>
      <c r="K12" s="1"/>
      <c r="M12">
        <v>24</v>
      </c>
      <c r="O12" s="6"/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A58A-56A7-48A5-8D2D-552621F47A38}">
  <dimension ref="A1:J9"/>
  <sheetViews>
    <sheetView zoomScale="145" zoomScaleNormal="145" workbookViewId="0">
      <selection activeCell="G1" sqref="G1:J9"/>
    </sheetView>
  </sheetViews>
  <sheetFormatPr defaultRowHeight="15"/>
  <cols>
    <col min="1" max="1" width="14.140625" customWidth="1"/>
    <col min="2" max="2" width="12.140625" customWidth="1"/>
    <col min="3" max="3" width="12" customWidth="1"/>
    <col min="4" max="4" width="3" customWidth="1"/>
    <col min="5" max="5" width="10" customWidth="1"/>
    <col min="7" max="7" width="15.7109375" bestFit="1" customWidth="1"/>
    <col min="8" max="8" width="13.7109375" bestFit="1" customWidth="1"/>
    <col min="9" max="9" width="13.5703125" bestFit="1" customWidth="1"/>
    <col min="10" max="10" width="16" bestFit="1" customWidth="1"/>
    <col min="12" max="12" width="15.7109375" bestFit="1" customWidth="1"/>
    <col min="13" max="13" width="13.7109375" bestFit="1" customWidth="1"/>
    <col min="14" max="14" width="13.5703125" bestFit="1" customWidth="1"/>
    <col min="15" max="15" width="13.42578125" bestFit="1" customWidth="1"/>
  </cols>
  <sheetData>
    <row r="1" spans="1:10">
      <c r="A1" t="s">
        <v>41</v>
      </c>
      <c r="B1" t="s">
        <v>42</v>
      </c>
      <c r="C1" t="s">
        <v>43</v>
      </c>
      <c r="E1" t="s">
        <v>44</v>
      </c>
      <c r="G1" t="s">
        <v>41</v>
      </c>
      <c r="H1" t="s">
        <v>42</v>
      </c>
      <c r="I1" t="s">
        <v>43</v>
      </c>
      <c r="J1" t="s">
        <v>38</v>
      </c>
    </row>
    <row r="2" spans="1:10">
      <c r="A2">
        <v>1001</v>
      </c>
      <c r="B2" s="5">
        <v>0.33680555555555558</v>
      </c>
      <c r="C2" s="5">
        <v>0.71527777777777779</v>
      </c>
      <c r="E2" s="5">
        <f>MOD(C2-B2,1)</f>
        <v>0.37847222222222221</v>
      </c>
      <c r="G2">
        <v>1001</v>
      </c>
      <c r="H2" s="6">
        <v>0.33680555555555558</v>
      </c>
      <c r="I2" s="6">
        <v>0.71527777777777779</v>
      </c>
      <c r="J2" s="6">
        <v>0.37847222222222221</v>
      </c>
    </row>
    <row r="3" spans="1:10">
      <c r="A3">
        <v>1002</v>
      </c>
      <c r="B3" s="5">
        <v>0.38194444444444442</v>
      </c>
      <c r="C3" s="5">
        <v>0.70833333333333337</v>
      </c>
      <c r="E3" s="5">
        <f t="shared" ref="E3:E9" si="0">MOD(C3-B3,1)</f>
        <v>0.32638888888888895</v>
      </c>
      <c r="G3">
        <v>1002</v>
      </c>
      <c r="H3" s="6">
        <v>0.38194444444444442</v>
      </c>
      <c r="I3" s="6">
        <v>0.70833333333333337</v>
      </c>
      <c r="J3" s="6">
        <v>0.3263888888888889</v>
      </c>
    </row>
    <row r="4" spans="1:10">
      <c r="A4">
        <v>1003</v>
      </c>
      <c r="B4" s="5">
        <v>0.95833333333333337</v>
      </c>
      <c r="C4" s="5">
        <v>0.2951388888888889</v>
      </c>
      <c r="E4" s="5">
        <f t="shared" si="0"/>
        <v>0.33680555555555558</v>
      </c>
      <c r="G4">
        <v>1003</v>
      </c>
      <c r="H4" s="6">
        <v>0.95833333333333337</v>
      </c>
      <c r="I4" s="6">
        <v>0.2951388888888889</v>
      </c>
      <c r="J4" s="6">
        <v>0.33680555555555558</v>
      </c>
    </row>
    <row r="5" spans="1:10">
      <c r="A5">
        <v>1005</v>
      </c>
      <c r="B5" s="5">
        <v>0.3125</v>
      </c>
      <c r="C5" s="5">
        <v>0.65625</v>
      </c>
      <c r="E5" s="5">
        <f t="shared" si="0"/>
        <v>0.34375</v>
      </c>
      <c r="G5">
        <v>1005</v>
      </c>
      <c r="H5" s="6">
        <v>0.3125</v>
      </c>
      <c r="I5" s="6">
        <v>0.65625</v>
      </c>
      <c r="J5" s="6">
        <v>0.34375</v>
      </c>
    </row>
    <row r="6" spans="1:10">
      <c r="A6">
        <v>1007</v>
      </c>
      <c r="B6" s="5">
        <v>0.32083333333333336</v>
      </c>
      <c r="C6" s="5">
        <v>0.65277777777777779</v>
      </c>
      <c r="E6" s="5">
        <f t="shared" si="0"/>
        <v>0.33194444444444443</v>
      </c>
      <c r="G6">
        <v>1007</v>
      </c>
      <c r="H6" s="6">
        <v>0.32083333333333336</v>
      </c>
      <c r="I6" s="6">
        <v>0.65277777777777779</v>
      </c>
      <c r="J6" s="6">
        <v>0.33194444444444443</v>
      </c>
    </row>
    <row r="7" spans="1:10">
      <c r="A7">
        <v>1011</v>
      </c>
      <c r="B7" s="5">
        <v>0.34583333333333333</v>
      </c>
      <c r="C7" s="5">
        <v>0.68055555555555558</v>
      </c>
      <c r="E7" s="5">
        <f t="shared" si="0"/>
        <v>0.33472222222222225</v>
      </c>
      <c r="G7">
        <v>1011</v>
      </c>
      <c r="H7" s="6">
        <v>0.34583333333333333</v>
      </c>
      <c r="I7" s="6">
        <v>0.68055555555555558</v>
      </c>
      <c r="J7" s="6">
        <v>0.3347222222222222</v>
      </c>
    </row>
    <row r="8" spans="1:10">
      <c r="A8">
        <v>1013</v>
      </c>
      <c r="B8" s="5">
        <v>0.36388888888888887</v>
      </c>
      <c r="C8" s="5">
        <v>0.69444444444444442</v>
      </c>
      <c r="E8" s="5">
        <f t="shared" si="0"/>
        <v>0.33055555555555555</v>
      </c>
      <c r="G8">
        <v>1013</v>
      </c>
      <c r="H8" s="6">
        <v>0.36388888888888887</v>
      </c>
      <c r="I8" s="6">
        <v>0.69444444444444442</v>
      </c>
      <c r="J8" s="6">
        <v>0.33055555555555555</v>
      </c>
    </row>
    <row r="9" spans="1:10">
      <c r="A9">
        <v>1017</v>
      </c>
      <c r="B9" s="5">
        <v>0.37638888888888888</v>
      </c>
      <c r="C9" s="5">
        <v>0.70833333333333337</v>
      </c>
      <c r="E9" s="5">
        <f t="shared" si="0"/>
        <v>0.33194444444444449</v>
      </c>
      <c r="G9">
        <v>1017</v>
      </c>
      <c r="H9" s="6">
        <v>0.37638888888888888</v>
      </c>
      <c r="I9" s="6">
        <v>0.70833333333333337</v>
      </c>
      <c r="J9" s="6">
        <v>0.33194444444444443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68D2-7F0A-48DD-A95F-12DE47002526}">
  <dimension ref="A1:M31"/>
  <sheetViews>
    <sheetView tabSelected="1" topLeftCell="A10" zoomScale="160" zoomScaleNormal="160" workbookViewId="0">
      <selection activeCell="B24" sqref="B24"/>
    </sheetView>
  </sheetViews>
  <sheetFormatPr defaultRowHeight="15"/>
  <cols>
    <col min="1" max="1" width="13.28515625" customWidth="1"/>
    <col min="2" max="2" width="19.140625" customWidth="1"/>
    <col min="3" max="3" width="11.85546875" customWidth="1"/>
    <col min="4" max="4" width="10.5703125" customWidth="1"/>
    <col min="5" max="5" width="12.7109375" bestFit="1" customWidth="1"/>
    <col min="6" max="6" width="18.85546875" bestFit="1" customWidth="1"/>
    <col min="7" max="7" width="14.140625" bestFit="1" customWidth="1"/>
    <col min="8" max="8" width="20.5703125" bestFit="1" customWidth="1"/>
    <col min="9" max="9" width="11.7109375" bestFit="1" customWidth="1"/>
    <col min="10" max="10" width="7.28515625" bestFit="1" customWidth="1"/>
    <col min="11" max="11" width="12.7109375" bestFit="1" customWidth="1"/>
    <col min="12" max="12" width="11.28515625" bestFit="1" customWidth="1"/>
    <col min="13" max="13" width="13.28515625" bestFit="1" customWidth="1"/>
  </cols>
  <sheetData>
    <row r="1" spans="1:13">
      <c r="A1" t="s">
        <v>65</v>
      </c>
      <c r="B1" t="s">
        <v>66</v>
      </c>
      <c r="C1" t="s">
        <v>67</v>
      </c>
      <c r="D1" t="s">
        <v>90</v>
      </c>
      <c r="F1" t="s">
        <v>65</v>
      </c>
      <c r="G1" t="s">
        <v>66</v>
      </c>
      <c r="H1" t="s">
        <v>67</v>
      </c>
      <c r="I1" t="s">
        <v>90</v>
      </c>
      <c r="J1" t="s">
        <v>114</v>
      </c>
    </row>
    <row r="2" spans="1:13">
      <c r="A2" t="s">
        <v>0</v>
      </c>
      <c r="B2" t="s">
        <v>68</v>
      </c>
      <c r="C2" t="s">
        <v>79</v>
      </c>
      <c r="D2" s="4">
        <v>33194</v>
      </c>
      <c r="F2" t="s">
        <v>0</v>
      </c>
      <c r="G2" t="s">
        <v>68</v>
      </c>
      <c r="H2" t="s">
        <v>79</v>
      </c>
      <c r="I2" s="12">
        <v>33194</v>
      </c>
      <c r="J2" t="s">
        <v>115</v>
      </c>
    </row>
    <row r="3" spans="1:13">
      <c r="A3" t="s">
        <v>1</v>
      </c>
      <c r="B3" t="s">
        <v>69</v>
      </c>
      <c r="C3" t="s">
        <v>80</v>
      </c>
      <c r="D3" s="4">
        <v>19522</v>
      </c>
      <c r="F3" t="s">
        <v>1</v>
      </c>
      <c r="G3" t="s">
        <v>69</v>
      </c>
      <c r="H3" t="s">
        <v>80</v>
      </c>
      <c r="I3" s="12">
        <v>19522</v>
      </c>
      <c r="J3" t="s">
        <v>116</v>
      </c>
    </row>
    <row r="4" spans="1:13">
      <c r="A4" t="s">
        <v>2</v>
      </c>
      <c r="B4" t="s">
        <v>70</v>
      </c>
      <c r="C4" t="s">
        <v>81</v>
      </c>
      <c r="D4" s="4">
        <v>24194</v>
      </c>
      <c r="F4" t="s">
        <v>2</v>
      </c>
      <c r="G4" t="s">
        <v>70</v>
      </c>
      <c r="H4" t="s">
        <v>81</v>
      </c>
      <c r="I4" s="12">
        <v>24194</v>
      </c>
      <c r="J4" t="s">
        <v>117</v>
      </c>
    </row>
    <row r="5" spans="1:13">
      <c r="A5" t="s">
        <v>3</v>
      </c>
      <c r="B5" t="s">
        <v>71</v>
      </c>
      <c r="C5" t="s">
        <v>82</v>
      </c>
      <c r="D5" s="4">
        <v>21961</v>
      </c>
      <c r="F5" t="s">
        <v>3</v>
      </c>
      <c r="G5" t="s">
        <v>71</v>
      </c>
      <c r="H5" t="s">
        <v>82</v>
      </c>
      <c r="I5" s="12">
        <v>21961</v>
      </c>
      <c r="J5" t="s">
        <v>118</v>
      </c>
    </row>
    <row r="6" spans="1:13">
      <c r="A6" t="s">
        <v>4</v>
      </c>
      <c r="B6" t="s">
        <v>72</v>
      </c>
      <c r="C6" t="s">
        <v>83</v>
      </c>
      <c r="D6" s="4">
        <v>34370</v>
      </c>
      <c r="F6" t="s">
        <v>4</v>
      </c>
      <c r="G6" t="s">
        <v>72</v>
      </c>
      <c r="H6" t="s">
        <v>83</v>
      </c>
      <c r="I6" s="12">
        <v>34370</v>
      </c>
      <c r="J6" t="s">
        <v>119</v>
      </c>
    </row>
    <row r="7" spans="1:13">
      <c r="A7" t="s">
        <v>5</v>
      </c>
      <c r="B7" t="s">
        <v>73</v>
      </c>
      <c r="C7" t="s">
        <v>84</v>
      </c>
      <c r="D7" s="4">
        <v>24407</v>
      </c>
      <c r="F7" t="s">
        <v>5</v>
      </c>
      <c r="G7" t="s">
        <v>73</v>
      </c>
      <c r="H7" t="s">
        <v>84</v>
      </c>
      <c r="I7" s="12">
        <v>24407</v>
      </c>
      <c r="J7" t="s">
        <v>120</v>
      </c>
    </row>
    <row r="8" spans="1:13">
      <c r="A8" t="s">
        <v>6</v>
      </c>
      <c r="B8" t="s">
        <v>74</v>
      </c>
      <c r="C8" t="s">
        <v>85</v>
      </c>
      <c r="D8" s="4">
        <v>33867</v>
      </c>
      <c r="F8" t="s">
        <v>6</v>
      </c>
      <c r="G8" t="s">
        <v>74</v>
      </c>
      <c r="H8" t="s">
        <v>85</v>
      </c>
      <c r="I8" s="12">
        <v>33867</v>
      </c>
      <c r="J8" t="s">
        <v>121</v>
      </c>
    </row>
    <row r="9" spans="1:13">
      <c r="A9" t="s">
        <v>7</v>
      </c>
      <c r="B9" t="s">
        <v>75</v>
      </c>
      <c r="C9" t="s">
        <v>86</v>
      </c>
      <c r="D9" s="4">
        <v>27680</v>
      </c>
      <c r="F9" t="s">
        <v>7</v>
      </c>
      <c r="G9" t="s">
        <v>75</v>
      </c>
      <c r="H9" t="s">
        <v>86</v>
      </c>
      <c r="I9" s="12">
        <v>27680</v>
      </c>
      <c r="J9" t="s">
        <v>122</v>
      </c>
    </row>
    <row r="10" spans="1:13">
      <c r="A10" t="s">
        <v>8</v>
      </c>
      <c r="B10" t="s">
        <v>76</v>
      </c>
      <c r="C10" t="s">
        <v>87</v>
      </c>
      <c r="D10" s="4">
        <v>23263</v>
      </c>
      <c r="F10" t="s">
        <v>8</v>
      </c>
      <c r="G10" t="s">
        <v>76</v>
      </c>
      <c r="H10" t="s">
        <v>87</v>
      </c>
      <c r="I10" s="12">
        <v>23263</v>
      </c>
      <c r="J10" t="s">
        <v>123</v>
      </c>
    </row>
    <row r="11" spans="1:13">
      <c r="A11" t="s">
        <v>9</v>
      </c>
      <c r="B11" t="s">
        <v>77</v>
      </c>
      <c r="C11" t="s">
        <v>88</v>
      </c>
      <c r="D11" s="4">
        <v>32173</v>
      </c>
      <c r="F11" t="s">
        <v>9</v>
      </c>
      <c r="G11" t="s">
        <v>77</v>
      </c>
      <c r="H11" t="s">
        <v>88</v>
      </c>
      <c r="I11" s="12">
        <v>32173</v>
      </c>
      <c r="J11" t="s">
        <v>124</v>
      </c>
    </row>
    <row r="12" spans="1:13">
      <c r="A12" t="s">
        <v>10</v>
      </c>
      <c r="B12" t="s">
        <v>78</v>
      </c>
      <c r="C12" t="s">
        <v>89</v>
      </c>
      <c r="D12" s="4">
        <v>38660</v>
      </c>
      <c r="F12" t="s">
        <v>10</v>
      </c>
      <c r="G12" t="s">
        <v>78</v>
      </c>
      <c r="H12" t="s">
        <v>89</v>
      </c>
      <c r="I12" s="12">
        <v>38660</v>
      </c>
      <c r="J12" t="s">
        <v>125</v>
      </c>
    </row>
    <row r="16" spans="1:13">
      <c r="A16" t="s">
        <v>113</v>
      </c>
      <c r="B16" t="s">
        <v>91</v>
      </c>
      <c r="C16" t="s">
        <v>92</v>
      </c>
      <c r="D16" t="s">
        <v>93</v>
      </c>
      <c r="E16" t="s">
        <v>94</v>
      </c>
      <c r="G16" t="s">
        <v>113</v>
      </c>
      <c r="H16" t="s">
        <v>91</v>
      </c>
      <c r="I16" t="s">
        <v>92</v>
      </c>
      <c r="J16" t="s">
        <v>93</v>
      </c>
      <c r="K16" t="s">
        <v>94</v>
      </c>
      <c r="L16" t="s">
        <v>126</v>
      </c>
      <c r="M16" t="s">
        <v>127</v>
      </c>
    </row>
    <row r="17" spans="1:13">
      <c r="A17">
        <v>1002</v>
      </c>
      <c r="B17" t="s">
        <v>95</v>
      </c>
      <c r="C17" t="s">
        <v>96</v>
      </c>
      <c r="D17">
        <v>15</v>
      </c>
      <c r="E17">
        <v>4</v>
      </c>
      <c r="G17">
        <v>1002</v>
      </c>
      <c r="H17" t="s">
        <v>95</v>
      </c>
      <c r="I17" t="s">
        <v>96</v>
      </c>
      <c r="J17">
        <v>15</v>
      </c>
      <c r="K17">
        <v>4</v>
      </c>
      <c r="L17">
        <v>60</v>
      </c>
      <c r="M17">
        <v>1</v>
      </c>
    </row>
    <row r="18" spans="1:13">
      <c r="A18">
        <v>1003</v>
      </c>
      <c r="B18" t="s">
        <v>97</v>
      </c>
      <c r="C18" t="s">
        <v>98</v>
      </c>
      <c r="D18">
        <v>20</v>
      </c>
      <c r="E18">
        <v>4.5</v>
      </c>
      <c r="G18">
        <v>1003</v>
      </c>
      <c r="H18" t="s">
        <v>97</v>
      </c>
      <c r="I18" t="s">
        <v>98</v>
      </c>
      <c r="J18">
        <v>20</v>
      </c>
      <c r="K18">
        <v>4.5</v>
      </c>
      <c r="L18">
        <v>90</v>
      </c>
      <c r="M18">
        <v>2</v>
      </c>
    </row>
    <row r="19" spans="1:13">
      <c r="A19">
        <v>1005</v>
      </c>
      <c r="B19" t="s">
        <v>99</v>
      </c>
      <c r="C19" t="s">
        <v>100</v>
      </c>
      <c r="D19">
        <v>10</v>
      </c>
      <c r="E19">
        <v>8.9</v>
      </c>
      <c r="G19">
        <v>1005</v>
      </c>
      <c r="H19" t="s">
        <v>99</v>
      </c>
      <c r="I19" t="s">
        <v>100</v>
      </c>
      <c r="J19">
        <v>10</v>
      </c>
      <c r="K19">
        <v>8.9</v>
      </c>
      <c r="L19">
        <v>89</v>
      </c>
      <c r="M19">
        <v>3</v>
      </c>
    </row>
    <row r="20" spans="1:13">
      <c r="A20">
        <v>1007</v>
      </c>
      <c r="B20" t="s">
        <v>101</v>
      </c>
      <c r="C20" t="s">
        <v>96</v>
      </c>
      <c r="D20">
        <v>20</v>
      </c>
      <c r="E20">
        <v>5.2</v>
      </c>
      <c r="G20">
        <v>1007</v>
      </c>
      <c r="H20" t="s">
        <v>101</v>
      </c>
      <c r="I20" t="s">
        <v>96</v>
      </c>
      <c r="J20">
        <v>20</v>
      </c>
      <c r="K20">
        <v>5.2</v>
      </c>
      <c r="L20">
        <v>104</v>
      </c>
      <c r="M20">
        <v>1</v>
      </c>
    </row>
    <row r="21" spans="1:13">
      <c r="A21">
        <v>1011</v>
      </c>
      <c r="B21" t="s">
        <v>102</v>
      </c>
      <c r="C21" t="s">
        <v>98</v>
      </c>
      <c r="D21">
        <v>18</v>
      </c>
      <c r="E21">
        <v>6.5</v>
      </c>
      <c r="G21">
        <v>1011</v>
      </c>
      <c r="H21" t="s">
        <v>102</v>
      </c>
      <c r="I21" t="s">
        <v>98</v>
      </c>
      <c r="J21">
        <v>18</v>
      </c>
      <c r="K21">
        <v>6.5</v>
      </c>
      <c r="L21">
        <v>117</v>
      </c>
      <c r="M21">
        <v>2</v>
      </c>
    </row>
    <row r="22" spans="1:13">
      <c r="A22">
        <v>1013</v>
      </c>
      <c r="B22" t="s">
        <v>103</v>
      </c>
      <c r="C22" t="s">
        <v>100</v>
      </c>
      <c r="D22">
        <v>12</v>
      </c>
      <c r="E22">
        <v>3.2</v>
      </c>
      <c r="G22">
        <v>1013</v>
      </c>
      <c r="H22" t="s">
        <v>103</v>
      </c>
      <c r="I22" t="s">
        <v>100</v>
      </c>
      <c r="J22">
        <v>12</v>
      </c>
      <c r="K22">
        <v>3.2</v>
      </c>
      <c r="L22">
        <v>38.4</v>
      </c>
      <c r="M22">
        <v>3</v>
      </c>
    </row>
    <row r="23" spans="1:13">
      <c r="A23">
        <v>1017</v>
      </c>
      <c r="B23" t="s">
        <v>104</v>
      </c>
      <c r="C23" t="s">
        <v>96</v>
      </c>
      <c r="D23">
        <v>8</v>
      </c>
      <c r="E23">
        <v>12</v>
      </c>
      <c r="G23">
        <v>1017</v>
      </c>
      <c r="H23" t="s">
        <v>104</v>
      </c>
      <c r="I23" t="s">
        <v>96</v>
      </c>
      <c r="J23">
        <v>8</v>
      </c>
      <c r="K23">
        <v>12</v>
      </c>
      <c r="L23">
        <v>96</v>
      </c>
      <c r="M23">
        <v>1</v>
      </c>
    </row>
    <row r="24" spans="1:13">
      <c r="A24">
        <v>1019</v>
      </c>
      <c r="B24" t="s">
        <v>105</v>
      </c>
      <c r="C24" t="s">
        <v>98</v>
      </c>
      <c r="D24">
        <v>30</v>
      </c>
      <c r="E24">
        <v>2.5</v>
      </c>
      <c r="G24">
        <v>1019</v>
      </c>
      <c r="H24" t="s">
        <v>105</v>
      </c>
      <c r="I24" t="s">
        <v>98</v>
      </c>
      <c r="J24">
        <v>30</v>
      </c>
      <c r="K24">
        <v>2.5</v>
      </c>
      <c r="L24">
        <v>75</v>
      </c>
      <c r="M24">
        <v>2</v>
      </c>
    </row>
    <row r="25" spans="1:13">
      <c r="A25">
        <v>1023</v>
      </c>
      <c r="B25" t="s">
        <v>106</v>
      </c>
      <c r="C25" t="s">
        <v>100</v>
      </c>
      <c r="D25">
        <v>22</v>
      </c>
      <c r="E25">
        <v>2.8</v>
      </c>
      <c r="G25">
        <v>1023</v>
      </c>
      <c r="H25" t="s">
        <v>106</v>
      </c>
      <c r="I25" t="s">
        <v>100</v>
      </c>
      <c r="J25">
        <v>22</v>
      </c>
      <c r="K25">
        <v>2.8</v>
      </c>
      <c r="L25">
        <v>61.6</v>
      </c>
      <c r="M25">
        <v>3</v>
      </c>
    </row>
    <row r="26" spans="1:13">
      <c r="A26">
        <v>1029</v>
      </c>
      <c r="B26" t="s">
        <v>107</v>
      </c>
      <c r="C26" t="s">
        <v>96</v>
      </c>
      <c r="D26">
        <v>16</v>
      </c>
      <c r="E26">
        <v>6.9</v>
      </c>
      <c r="G26">
        <v>1029</v>
      </c>
      <c r="H26" t="s">
        <v>107</v>
      </c>
      <c r="I26" t="s">
        <v>96</v>
      </c>
      <c r="J26">
        <v>16</v>
      </c>
      <c r="K26">
        <v>6.9</v>
      </c>
      <c r="L26">
        <v>110.4</v>
      </c>
      <c r="M26">
        <v>1</v>
      </c>
    </row>
    <row r="27" spans="1:13">
      <c r="A27">
        <v>1031</v>
      </c>
      <c r="B27" t="s">
        <v>108</v>
      </c>
      <c r="C27" t="s">
        <v>98</v>
      </c>
      <c r="D27">
        <v>40</v>
      </c>
      <c r="E27">
        <v>2.2000000000000002</v>
      </c>
      <c r="G27">
        <v>1031</v>
      </c>
      <c r="H27" t="s">
        <v>108</v>
      </c>
      <c r="I27" t="s">
        <v>98</v>
      </c>
      <c r="J27">
        <v>40</v>
      </c>
      <c r="K27">
        <v>2.2000000000000002</v>
      </c>
      <c r="L27">
        <v>88</v>
      </c>
      <c r="M27">
        <v>2</v>
      </c>
    </row>
    <row r="28" spans="1:13">
      <c r="A28">
        <v>1037</v>
      </c>
      <c r="B28" t="s">
        <v>109</v>
      </c>
      <c r="C28" t="s">
        <v>100</v>
      </c>
      <c r="D28">
        <v>14</v>
      </c>
      <c r="E28">
        <v>7.5</v>
      </c>
      <c r="G28">
        <v>1037</v>
      </c>
      <c r="H28" t="s">
        <v>109</v>
      </c>
      <c r="I28" t="s">
        <v>100</v>
      </c>
      <c r="J28">
        <v>14</v>
      </c>
      <c r="K28">
        <v>7.5</v>
      </c>
      <c r="L28">
        <v>105</v>
      </c>
      <c r="M28">
        <v>3</v>
      </c>
    </row>
    <row r="29" spans="1:13">
      <c r="A29">
        <v>1041</v>
      </c>
      <c r="B29" t="s">
        <v>110</v>
      </c>
      <c r="C29" t="s">
        <v>96</v>
      </c>
      <c r="D29">
        <v>11</v>
      </c>
      <c r="E29">
        <v>5.8</v>
      </c>
      <c r="G29">
        <v>1041</v>
      </c>
      <c r="H29" t="s">
        <v>110</v>
      </c>
      <c r="I29" t="s">
        <v>96</v>
      </c>
      <c r="J29">
        <v>11</v>
      </c>
      <c r="K29">
        <v>5.8</v>
      </c>
      <c r="L29">
        <v>63.8</v>
      </c>
      <c r="M29">
        <v>1</v>
      </c>
    </row>
    <row r="30" spans="1:13">
      <c r="A30">
        <v>1043</v>
      </c>
      <c r="B30" t="s">
        <v>111</v>
      </c>
      <c r="C30" t="s">
        <v>98</v>
      </c>
      <c r="D30">
        <v>35</v>
      </c>
      <c r="E30">
        <v>1.5</v>
      </c>
      <c r="G30">
        <v>1043</v>
      </c>
      <c r="H30" t="s">
        <v>111</v>
      </c>
      <c r="I30" t="s">
        <v>98</v>
      </c>
      <c r="J30">
        <v>35</v>
      </c>
      <c r="K30">
        <v>1.5</v>
      </c>
      <c r="L30">
        <v>52.5</v>
      </c>
      <c r="M30">
        <v>2</v>
      </c>
    </row>
    <row r="31" spans="1:13">
      <c r="A31">
        <v>1047</v>
      </c>
      <c r="B31" t="s">
        <v>112</v>
      </c>
      <c r="C31" t="s">
        <v>100</v>
      </c>
      <c r="D31">
        <v>9</v>
      </c>
      <c r="E31">
        <v>4</v>
      </c>
      <c r="G31">
        <v>1047</v>
      </c>
      <c r="H31" t="s">
        <v>112</v>
      </c>
      <c r="I31" t="s">
        <v>100</v>
      </c>
      <c r="J31">
        <v>9</v>
      </c>
      <c r="K31">
        <v>4</v>
      </c>
      <c r="L31">
        <v>36</v>
      </c>
      <c r="M31">
        <v>3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Statystyka</vt:lpstr>
      <vt:lpstr>Korekty</vt:lpstr>
      <vt:lpstr>Pracownicy</vt:lpstr>
      <vt:lpstr>Czas Pracy</vt:lpstr>
      <vt:lpstr>Z przykładów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2026-01-27T16:14:47Z</dcterms:modified>
</cp:coreProperties>
</file>